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7" sheetId="2" r:id="rId1"/>
  </sheets>
  <definedNames>
    <definedName name="_xlnm.Print_Area" localSheetId="0">'Прил. 7'!$A$1:$O$24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D9" i="2"/>
  <c r="C9" i="2"/>
  <c r="H9" i="2" l="1"/>
  <c r="J9" i="2" s="1"/>
  <c r="L9" i="2" s="1"/>
  <c r="N9" i="2" s="1"/>
  <c r="C8" i="2" l="1"/>
  <c r="D8" i="2"/>
  <c r="F8" i="2"/>
  <c r="E24" i="2"/>
  <c r="H8" i="2" l="1"/>
  <c r="O6" i="2"/>
  <c r="M6" i="2"/>
  <c r="K6" i="2"/>
  <c r="I6" i="2"/>
  <c r="H7" i="2" s="1"/>
  <c r="G6" i="2"/>
  <c r="E6" i="2"/>
  <c r="J7" i="2" l="1"/>
  <c r="G24" i="2"/>
  <c r="L7" i="2" l="1"/>
  <c r="N15" i="2"/>
  <c r="L15" i="2"/>
  <c r="J15" i="2"/>
  <c r="H15" i="2"/>
  <c r="N7" i="2" l="1"/>
  <c r="G22" i="2"/>
  <c r="E22" i="2"/>
  <c r="E13" i="2" l="1"/>
  <c r="E12" i="2"/>
  <c r="G13" i="2"/>
  <c r="G12" i="2"/>
  <c r="F10" i="2"/>
  <c r="H13" i="2" l="1"/>
  <c r="J13" i="2" s="1"/>
  <c r="L13" i="2" s="1"/>
  <c r="N13" i="2" s="1"/>
  <c r="K13" i="2" l="1"/>
  <c r="I13" i="2"/>
  <c r="D10" i="2"/>
  <c r="C10" i="2"/>
  <c r="G21" i="2"/>
  <c r="E21" i="2"/>
  <c r="H10" i="2" l="1"/>
  <c r="H12" i="2"/>
  <c r="M7" i="2"/>
  <c r="K7" i="2"/>
  <c r="I7" i="2"/>
  <c r="G7" i="2"/>
  <c r="E7" i="2"/>
  <c r="J10" i="2" l="1"/>
  <c r="M13" i="2"/>
  <c r="H14" i="2"/>
  <c r="O7" i="2"/>
  <c r="O13" i="2" l="1"/>
  <c r="L10" i="2"/>
  <c r="I12" i="2"/>
  <c r="H22" i="2"/>
  <c r="H24" i="2" s="1"/>
  <c r="J8" i="2"/>
  <c r="J12" i="2" l="1"/>
  <c r="J14" i="2" s="1"/>
  <c r="N10" i="2"/>
  <c r="I22" i="2"/>
  <c r="L8" i="2"/>
  <c r="K12" i="2" l="1"/>
  <c r="L12" i="2"/>
  <c r="L14" i="2" s="1"/>
  <c r="I24" i="2"/>
  <c r="J22" i="2"/>
  <c r="N8" i="2"/>
  <c r="M12" i="2" l="1"/>
  <c r="N12" i="2"/>
  <c r="N14" i="2" s="1"/>
  <c r="N22" i="2" s="1"/>
  <c r="N24" i="2" s="1"/>
  <c r="K22" i="2"/>
  <c r="J24" i="2"/>
  <c r="L22" i="2"/>
  <c r="M22" i="2" l="1"/>
  <c r="L24" i="2"/>
  <c r="O12" i="2"/>
  <c r="K24" i="2"/>
  <c r="O22" i="2"/>
  <c r="O24" i="2" l="1"/>
  <c r="M24" i="2"/>
</calcChain>
</file>

<file path=xl/sharedStrings.xml><?xml version="1.0" encoding="utf-8"?>
<sst xmlns="http://schemas.openxmlformats.org/spreadsheetml/2006/main" count="152" uniqueCount="45">
  <si>
    <t>тыс.руб.</t>
  </si>
  <si>
    <t>Показатель</t>
  </si>
  <si>
    <t>х</t>
  </si>
  <si>
    <t>Расчетные ожидаемые проступления текущего года</t>
  </si>
  <si>
    <t>Прочие факторы, влияющие на поступления по источнику</t>
  </si>
  <si>
    <t>ТР, %</t>
  </si>
  <si>
    <t>Сумма по источнику, тыс.руб.</t>
  </si>
  <si>
    <t xml:space="preserve">Налог на профессиональный доход </t>
  </si>
  <si>
    <t>Налоговая база от реализации товаров (работ, услуг, имущественных прав)</t>
  </si>
  <si>
    <t>Коэффициент собираемости, %</t>
  </si>
  <si>
    <t>Налоговая ставка, %</t>
  </si>
  <si>
    <t>Сумма налога, исчисленного налоговым органом</t>
  </si>
  <si>
    <t>Сумма налогового вычета</t>
  </si>
  <si>
    <t>Сумма начисленная по 1-НМ</t>
  </si>
  <si>
    <t>Сумма по источнику (КБ РФ), тыс.руб.</t>
  </si>
  <si>
    <t>Норматив отчислений в Консолидированный бюджет региона</t>
  </si>
  <si>
    <t>Индекс потребительских цен</t>
  </si>
  <si>
    <t>Миграция плательщиков и снятие плательщиков с учета</t>
  </si>
  <si>
    <t>Выпадающие доходы, возвраты</t>
  </si>
  <si>
    <t>Изменения в базе налогообложения, связанные со спецификой экономической деятельности СПД</t>
  </si>
  <si>
    <t>Изменение налогового законодательства</t>
  </si>
  <si>
    <t>Погашено за счет излишне уплаченных средств в предыдущех периодах</t>
  </si>
  <si>
    <t>Источники данных</t>
  </si>
  <si>
    <t>1-НМ, 
стр.3545 (гр.1)</t>
  </si>
  <si>
    <t>1-НМ, 
стр.3545 (гр.3)</t>
  </si>
  <si>
    <t>1-НМ, 
стр.3545 (гр.2)</t>
  </si>
  <si>
    <t>5-НПД,
стр. 1020</t>
  </si>
  <si>
    <t>5-НПД,
стр. 1030</t>
  </si>
  <si>
    <t>5-НПД,
стр. 1040</t>
  </si>
  <si>
    <t>п.1</t>
  </si>
  <si>
    <t>п.2</t>
  </si>
  <si>
    <t>п.3</t>
  </si>
  <si>
    <t>п.4</t>
  </si>
  <si>
    <t>п.5</t>
  </si>
  <si>
    <t>Количество налогоплательщиков, которым исчислен налог к уплате</t>
  </si>
  <si>
    <t>5-НПД,
стр. 1011</t>
  </si>
  <si>
    <t>Коэффициент уплачиваемости, %</t>
  </si>
  <si>
    <t>Приложение № 1.7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</si>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</sst>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5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10" fontId="13" fillId="0" borderId="1" xfId="3" applyNumberFormat="1" applyFont="1" applyFill="1" applyBorder="1" applyAlignment="1">
      <alignment horizontal="center" vertical="center"/>
    </xf>
    <xf numFmtId="10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9" fontId="16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colors>
    <mruColors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5.75" x14ac:dyDescent="0.25"/>
  <cols>
    <col min="1" max="1" width="45.85546875" style="6" customWidth="1"/>
    <col min="2" max="2" width="16.42578125" style="6" customWidth="1"/>
    <col min="3" max="3" width="14.85546875" style="6" customWidth="1"/>
    <col min="4" max="4" width="14.7109375" style="6" customWidth="1"/>
    <col min="5" max="5" width="10.7109375" style="6" customWidth="1"/>
    <col min="6" max="6" width="14.5703125" style="16" customWidth="1"/>
    <col min="7" max="7" width="10.7109375" style="16" customWidth="1"/>
    <col min="8" max="8" width="13.28515625" style="5" customWidth="1"/>
    <col min="9" max="9" width="10.7109375" style="5" customWidth="1"/>
    <col min="10" max="10" width="14.85546875" style="15" customWidth="1"/>
    <col min="11" max="11" width="10.7109375" style="15" customWidth="1"/>
    <col min="12" max="12" width="15.85546875" style="15" customWidth="1"/>
    <col min="13" max="13" width="10.7109375" style="15" customWidth="1"/>
    <col min="14" max="14" width="15.5703125" style="15" customWidth="1"/>
    <col min="15" max="15" width="10.7109375" style="15" customWidth="1"/>
    <col min="16" max="16384" width="9.140625" style="15"/>
  </cols>
  <sheetData>
    <row r="1" spans="1:16" s="5" customFormat="1" x14ac:dyDescent="0.25">
      <c r="A1" s="44">
        <v>159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6" s="5" customFormat="1" ht="35.25" customHeight="1" x14ac:dyDescent="0.25">
      <c r="A2" s="6"/>
      <c r="B2" s="6"/>
      <c r="C2" s="6"/>
      <c r="D2" s="6"/>
      <c r="E2" s="6"/>
      <c r="N2" s="42" t="s">
        <v>37</v>
      </c>
      <c r="O2" s="42"/>
    </row>
    <row r="3" spans="1:16" s="5" customFormat="1" ht="18.75" x14ac:dyDescent="0.25">
      <c r="A3" s="43" t="s">
        <v>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s="5" customFormat="1" x14ac:dyDescent="0.25">
      <c r="A4" s="7"/>
      <c r="B4" s="7"/>
      <c r="C4" s="7"/>
      <c r="D4" s="7"/>
      <c r="E4" s="7"/>
      <c r="F4" s="7"/>
      <c r="G4" s="7"/>
      <c r="O4" s="8" t="s">
        <v>0</v>
      </c>
    </row>
    <row r="5" spans="1:16" s="5" customFormat="1" ht="42.75" x14ac:dyDescent="0.25">
      <c r="A5" s="4" t="s">
        <v>1</v>
      </c>
      <c r="B5" s="4" t="s">
        <v>22</v>
      </c>
      <c r="C5" s="37" t="s">
        <v>38</v>
      </c>
      <c r="D5" s="37" t="s">
        <v>39</v>
      </c>
      <c r="E5" s="37" t="s">
        <v>5</v>
      </c>
      <c r="F5" s="37" t="s">
        <v>40</v>
      </c>
      <c r="G5" s="37" t="s">
        <v>5</v>
      </c>
      <c r="H5" s="37" t="s">
        <v>41</v>
      </c>
      <c r="I5" s="37" t="s">
        <v>5</v>
      </c>
      <c r="J5" s="37" t="s">
        <v>42</v>
      </c>
      <c r="K5" s="37" t="s">
        <v>5</v>
      </c>
      <c r="L5" s="37" t="s">
        <v>43</v>
      </c>
      <c r="M5" s="37" t="s">
        <v>5</v>
      </c>
      <c r="N5" s="37" t="s">
        <v>44</v>
      </c>
      <c r="O5" s="37" t="s">
        <v>5</v>
      </c>
    </row>
    <row r="6" spans="1:16" s="5" customFormat="1" ht="30" x14ac:dyDescent="0.25">
      <c r="A6" s="2" t="s">
        <v>34</v>
      </c>
      <c r="B6" s="9" t="s">
        <v>35</v>
      </c>
      <c r="C6" s="23"/>
      <c r="D6" s="23"/>
      <c r="E6" s="10">
        <f>IF(C6=0,0,D6/C6)</f>
        <v>0</v>
      </c>
      <c r="F6" s="23"/>
      <c r="G6" s="10">
        <f>IF(D6=0,0,F6/D6)</f>
        <v>0</v>
      </c>
      <c r="H6" s="23"/>
      <c r="I6" s="10">
        <f>ROUND(IF(F6=0,0,H6/F6),3)</f>
        <v>0</v>
      </c>
      <c r="J6" s="23"/>
      <c r="K6" s="10">
        <f>ROUND(IF(H6=0,0,J6/H6),3)</f>
        <v>0</v>
      </c>
      <c r="L6" s="23"/>
      <c r="M6" s="10">
        <f>ROUND(IF(J6=0,0,L6/J6),3)</f>
        <v>0</v>
      </c>
      <c r="N6" s="23"/>
      <c r="O6" s="10">
        <f>ROUND(IF(L6=0,0,N6/L6),3)</f>
        <v>0</v>
      </c>
    </row>
    <row r="7" spans="1:16" s="5" customFormat="1" ht="30" x14ac:dyDescent="0.25">
      <c r="A7" s="2" t="s">
        <v>8</v>
      </c>
      <c r="B7" s="9" t="s">
        <v>26</v>
      </c>
      <c r="C7" s="23"/>
      <c r="D7" s="23"/>
      <c r="E7" s="10">
        <f>IF(C7=0,0,D7/C7)</f>
        <v>0</v>
      </c>
      <c r="F7" s="23"/>
      <c r="G7" s="10">
        <f>IF(D7=0,0,F7/D7)</f>
        <v>0</v>
      </c>
      <c r="H7" s="23">
        <f>ROUND(F7*H11*I6,0)</f>
        <v>0</v>
      </c>
      <c r="I7" s="10">
        <f>IF(F7=0,0,H7/F7)</f>
        <v>0</v>
      </c>
      <c r="J7" s="23">
        <f>ROUND(H7*J11*K6,0)</f>
        <v>0</v>
      </c>
      <c r="K7" s="10">
        <f>IF(H7=0,0,J7/H7)</f>
        <v>0</v>
      </c>
      <c r="L7" s="23">
        <f>ROUND(J7*L11*M6,0)</f>
        <v>0</v>
      </c>
      <c r="M7" s="10">
        <f>IF(J7=0,0,L7/J7)</f>
        <v>0</v>
      </c>
      <c r="N7" s="23">
        <f>ROUND(L7*N11*O6,0)</f>
        <v>0</v>
      </c>
      <c r="O7" s="10">
        <f>IF(L7=0,0,N7/L7)</f>
        <v>0</v>
      </c>
    </row>
    <row r="8" spans="1:16" s="13" customFormat="1" x14ac:dyDescent="0.25">
      <c r="A8" s="12" t="s">
        <v>10</v>
      </c>
      <c r="B8" s="12"/>
      <c r="C8" s="35">
        <f>IF(C7=0,0,(C12/C7))</f>
        <v>0</v>
      </c>
      <c r="D8" s="35">
        <f>IF(D7=0,0,(D12/D7))</f>
        <v>0</v>
      </c>
      <c r="E8" s="39" t="s">
        <v>2</v>
      </c>
      <c r="F8" s="35">
        <f>IF(F7=0,0,(F12/F7))</f>
        <v>0</v>
      </c>
      <c r="G8" s="10" t="s">
        <v>2</v>
      </c>
      <c r="H8" s="35">
        <f>ROUND(AVERAGE(D8,F8,C8),4)</f>
        <v>0</v>
      </c>
      <c r="I8" s="10" t="s">
        <v>2</v>
      </c>
      <c r="J8" s="35">
        <f>H8</f>
        <v>0</v>
      </c>
      <c r="K8" s="10" t="s">
        <v>2</v>
      </c>
      <c r="L8" s="35">
        <f>J8</f>
        <v>0</v>
      </c>
      <c r="M8" s="10" t="s">
        <v>2</v>
      </c>
      <c r="N8" s="35">
        <f>L8</f>
        <v>0</v>
      </c>
      <c r="O8" s="10" t="s">
        <v>2</v>
      </c>
    </row>
    <row r="9" spans="1:16" s="5" customFormat="1" x14ac:dyDescent="0.25">
      <c r="A9" s="17" t="s">
        <v>36</v>
      </c>
      <c r="B9" s="17"/>
      <c r="C9" s="35">
        <f>IFERROR(ROUND(C21/C12,4),0)</f>
        <v>0</v>
      </c>
      <c r="D9" s="35">
        <f>IFERROR(ROUND(D21/D12,4),0)</f>
        <v>0</v>
      </c>
      <c r="E9" s="35" t="s">
        <v>2</v>
      </c>
      <c r="F9" s="35">
        <f>IFERROR(ROUND(F21/F12,4),0)</f>
        <v>0</v>
      </c>
      <c r="G9" s="18"/>
      <c r="H9" s="34">
        <f>ROUND(AVERAGE(D9,C9,F9),4)</f>
        <v>0</v>
      </c>
      <c r="I9" s="18" t="s">
        <v>2</v>
      </c>
      <c r="J9" s="34">
        <f>H9</f>
        <v>0</v>
      </c>
      <c r="K9" s="18" t="s">
        <v>2</v>
      </c>
      <c r="L9" s="34">
        <f>J9</f>
        <v>0</v>
      </c>
      <c r="M9" s="18" t="s">
        <v>2</v>
      </c>
      <c r="N9" s="34">
        <f>L9</f>
        <v>0</v>
      </c>
      <c r="O9" s="18" t="s">
        <v>2</v>
      </c>
    </row>
    <row r="10" spans="1:16" s="5" customFormat="1" x14ac:dyDescent="0.25">
      <c r="A10" s="17" t="s">
        <v>9</v>
      </c>
      <c r="B10" s="17"/>
      <c r="C10" s="35">
        <f>IF(C21=0,0,C22/C21)</f>
        <v>0</v>
      </c>
      <c r="D10" s="35">
        <f>IF(D21=0,0,D22/D21)</f>
        <v>0</v>
      </c>
      <c r="E10" s="35" t="s">
        <v>2</v>
      </c>
      <c r="F10" s="35">
        <f>IF(F21=0,0,F22/F21)</f>
        <v>0</v>
      </c>
      <c r="G10" s="18" t="s">
        <v>2</v>
      </c>
      <c r="H10" s="34">
        <f>ROUND(IF(AVERAGE(D10,C10,F10)&gt;1,1,AVERAGE(D10,C10,F10)),4)</f>
        <v>0</v>
      </c>
      <c r="I10" s="18" t="s">
        <v>2</v>
      </c>
      <c r="J10" s="34">
        <f>H10</f>
        <v>0</v>
      </c>
      <c r="K10" s="18" t="s">
        <v>2</v>
      </c>
      <c r="L10" s="34">
        <f>J10</f>
        <v>0</v>
      </c>
      <c r="M10" s="18" t="s">
        <v>2</v>
      </c>
      <c r="N10" s="34">
        <f>L10</f>
        <v>0</v>
      </c>
      <c r="O10" s="18" t="s">
        <v>2</v>
      </c>
    </row>
    <row r="11" spans="1:16" s="5" customFormat="1" x14ac:dyDescent="0.25">
      <c r="A11" s="19" t="s">
        <v>16</v>
      </c>
      <c r="B11" s="19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25"/>
      <c r="I11" s="24" t="s">
        <v>2</v>
      </c>
      <c r="J11" s="25"/>
      <c r="K11" s="24" t="s">
        <v>2</v>
      </c>
      <c r="L11" s="25"/>
      <c r="M11" s="24" t="s">
        <v>2</v>
      </c>
      <c r="N11" s="25"/>
      <c r="O11" s="24" t="s">
        <v>2</v>
      </c>
    </row>
    <row r="12" spans="1:16" s="5" customFormat="1" ht="30" x14ac:dyDescent="0.25">
      <c r="A12" s="2" t="s">
        <v>11</v>
      </c>
      <c r="B12" s="9" t="s">
        <v>27</v>
      </c>
      <c r="C12" s="23"/>
      <c r="D12" s="23"/>
      <c r="E12" s="10">
        <f t="shared" ref="E12:E13" si="0">IF(C12=0,0,D12/C12)</f>
        <v>0</v>
      </c>
      <c r="F12" s="23"/>
      <c r="G12" s="10">
        <f t="shared" ref="G12:G13" si="1">IF(D12=0,0,F12/D12)</f>
        <v>0</v>
      </c>
      <c r="H12" s="23">
        <f>ROUND(H7*H8,0)</f>
        <v>0</v>
      </c>
      <c r="I12" s="10">
        <f t="shared" ref="I12:I13" si="2">IF(F12=0,0,H12/F12)</f>
        <v>0</v>
      </c>
      <c r="J12" s="23">
        <f>ROUND(J7*J8,0)</f>
        <v>0</v>
      </c>
      <c r="K12" s="10">
        <f t="shared" ref="K12:K13" si="3">IF(H12=0,0,J12/H12)</f>
        <v>0</v>
      </c>
      <c r="L12" s="23">
        <f>ROUND(L7*L8,0)</f>
        <v>0</v>
      </c>
      <c r="M12" s="10">
        <f t="shared" ref="M12:M13" si="4">IF(J12=0,0,L12/J12)</f>
        <v>0</v>
      </c>
      <c r="N12" s="23">
        <f>ROUND(N7*N8,0)</f>
        <v>0</v>
      </c>
      <c r="O12" s="10">
        <f t="shared" ref="O12:O13" si="5">IF(L12=0,0,N12/L12)</f>
        <v>0</v>
      </c>
    </row>
    <row r="13" spans="1:16" s="5" customFormat="1" ht="30" x14ac:dyDescent="0.25">
      <c r="A13" s="2" t="s">
        <v>12</v>
      </c>
      <c r="B13" s="9" t="s">
        <v>28</v>
      </c>
      <c r="C13" s="23"/>
      <c r="D13" s="23"/>
      <c r="E13" s="10">
        <f t="shared" si="0"/>
        <v>0</v>
      </c>
      <c r="F13" s="23"/>
      <c r="G13" s="10">
        <f t="shared" si="1"/>
        <v>0</v>
      </c>
      <c r="H13" s="23">
        <f>ROUND(F13*AVERAGE(E13,G13),0)</f>
        <v>0</v>
      </c>
      <c r="I13" s="10">
        <f t="shared" si="2"/>
        <v>0</v>
      </c>
      <c r="J13" s="23">
        <f>ROUND(H13*120%,0)</f>
        <v>0</v>
      </c>
      <c r="K13" s="10">
        <f t="shared" si="3"/>
        <v>0</v>
      </c>
      <c r="L13" s="23">
        <f>ROUND(J13*120%,0)</f>
        <v>0</v>
      </c>
      <c r="M13" s="10">
        <f t="shared" si="4"/>
        <v>0</v>
      </c>
      <c r="N13" s="23">
        <f>ROUND(L13*120%,0)</f>
        <v>0</v>
      </c>
      <c r="O13" s="10">
        <f t="shared" si="5"/>
        <v>0</v>
      </c>
    </row>
    <row r="14" spans="1:16" s="5" customFormat="1" ht="30" x14ac:dyDescent="0.25">
      <c r="A14" s="2" t="s">
        <v>3</v>
      </c>
      <c r="B14" s="2"/>
      <c r="C14" s="11" t="s">
        <v>2</v>
      </c>
      <c r="D14" s="11" t="s">
        <v>2</v>
      </c>
      <c r="E14" s="11" t="s">
        <v>2</v>
      </c>
      <c r="F14" s="11" t="s">
        <v>2</v>
      </c>
      <c r="G14" s="11" t="s">
        <v>2</v>
      </c>
      <c r="H14" s="23">
        <f>ROUND((H12-H13)*H10*H9,0)</f>
        <v>0</v>
      </c>
      <c r="I14" s="11" t="s">
        <v>2</v>
      </c>
      <c r="J14" s="23">
        <f>ROUND((J12-J13)*J10*J9,0)</f>
        <v>0</v>
      </c>
      <c r="K14" s="11" t="s">
        <v>2</v>
      </c>
      <c r="L14" s="23">
        <f>ROUND((L12-L13)*L10*L9,0)</f>
        <v>0</v>
      </c>
      <c r="M14" s="11" t="s">
        <v>2</v>
      </c>
      <c r="N14" s="23">
        <f>ROUND((N12-N13)*N10*N9,0)</f>
        <v>0</v>
      </c>
      <c r="O14" s="11" t="s">
        <v>2</v>
      </c>
    </row>
    <row r="15" spans="1:16" s="5" customFormat="1" ht="28.5" x14ac:dyDescent="0.25">
      <c r="A15" s="1" t="s">
        <v>4</v>
      </c>
      <c r="B15" s="1"/>
      <c r="C15" s="14" t="s">
        <v>2</v>
      </c>
      <c r="D15" s="14" t="s">
        <v>2</v>
      </c>
      <c r="E15" s="14" t="s">
        <v>2</v>
      </c>
      <c r="F15" s="14" t="s">
        <v>2</v>
      </c>
      <c r="G15" s="14" t="s">
        <v>2</v>
      </c>
      <c r="H15" s="26">
        <f>ROUND(H19+H20+H16+H17+H18,0)</f>
        <v>0</v>
      </c>
      <c r="I15" s="14" t="s">
        <v>2</v>
      </c>
      <c r="J15" s="26">
        <f>ROUND(J19+J20+J16+J17+J18,0)</f>
        <v>0</v>
      </c>
      <c r="K15" s="14" t="s">
        <v>2</v>
      </c>
      <c r="L15" s="26">
        <f>ROUND(L19+L20+L16+L17+L18,0)</f>
        <v>0</v>
      </c>
      <c r="M15" s="14" t="s">
        <v>2</v>
      </c>
      <c r="N15" s="26">
        <f>ROUND(N19+N20+N16+N17+N18,0)</f>
        <v>0</v>
      </c>
      <c r="O15" s="14" t="s">
        <v>2</v>
      </c>
    </row>
    <row r="16" spans="1:16" s="5" customFormat="1" ht="30" x14ac:dyDescent="0.25">
      <c r="A16" s="3" t="s">
        <v>21</v>
      </c>
      <c r="B16" s="3"/>
      <c r="C16" s="11" t="s">
        <v>2</v>
      </c>
      <c r="D16" s="11" t="s">
        <v>2</v>
      </c>
      <c r="E16" s="11" t="s">
        <v>2</v>
      </c>
      <c r="F16" s="11" t="s">
        <v>2</v>
      </c>
      <c r="G16" s="11" t="s">
        <v>2</v>
      </c>
      <c r="H16" s="27"/>
      <c r="I16" s="11" t="s">
        <v>2</v>
      </c>
      <c r="J16" s="27"/>
      <c r="K16" s="11" t="s">
        <v>2</v>
      </c>
      <c r="L16" s="27"/>
      <c r="M16" s="11" t="s">
        <v>2</v>
      </c>
      <c r="N16" s="27"/>
      <c r="O16" s="11" t="s">
        <v>2</v>
      </c>
      <c r="P16" s="40" t="s">
        <v>29</v>
      </c>
    </row>
    <row r="17" spans="1:16" s="5" customFormat="1" ht="30" x14ac:dyDescent="0.25">
      <c r="A17" s="3" t="s">
        <v>17</v>
      </c>
      <c r="B17" s="3"/>
      <c r="C17" s="11" t="s">
        <v>2</v>
      </c>
      <c r="D17" s="11" t="s">
        <v>2</v>
      </c>
      <c r="E17" s="11" t="s">
        <v>2</v>
      </c>
      <c r="F17" s="11" t="s">
        <v>2</v>
      </c>
      <c r="G17" s="11" t="s">
        <v>2</v>
      </c>
      <c r="H17" s="27"/>
      <c r="I17" s="11" t="s">
        <v>2</v>
      </c>
      <c r="J17" s="27"/>
      <c r="K17" s="11" t="s">
        <v>2</v>
      </c>
      <c r="L17" s="27"/>
      <c r="M17" s="11" t="s">
        <v>2</v>
      </c>
      <c r="N17" s="27"/>
      <c r="O17" s="11" t="s">
        <v>2</v>
      </c>
      <c r="P17" s="40" t="s">
        <v>30</v>
      </c>
    </row>
    <row r="18" spans="1:16" s="5" customFormat="1" x14ac:dyDescent="0.25">
      <c r="A18" s="36" t="s">
        <v>18</v>
      </c>
      <c r="B18" s="36"/>
      <c r="C18" s="11" t="s">
        <v>2</v>
      </c>
      <c r="D18" s="11" t="s">
        <v>2</v>
      </c>
      <c r="E18" s="11" t="s">
        <v>2</v>
      </c>
      <c r="F18" s="11" t="s">
        <v>2</v>
      </c>
      <c r="G18" s="11" t="s">
        <v>2</v>
      </c>
      <c r="H18" s="27"/>
      <c r="I18" s="11" t="s">
        <v>2</v>
      </c>
      <c r="J18" s="27"/>
      <c r="K18" s="11" t="s">
        <v>2</v>
      </c>
      <c r="L18" s="27"/>
      <c r="M18" s="11" t="s">
        <v>2</v>
      </c>
      <c r="N18" s="27"/>
      <c r="O18" s="11" t="s">
        <v>2</v>
      </c>
      <c r="P18" s="40" t="s">
        <v>31</v>
      </c>
    </row>
    <row r="19" spans="1:16" s="5" customFormat="1" ht="45" x14ac:dyDescent="0.25">
      <c r="A19" s="3" t="s">
        <v>19</v>
      </c>
      <c r="B19" s="3"/>
      <c r="C19" s="11" t="s">
        <v>2</v>
      </c>
      <c r="D19" s="11" t="s">
        <v>2</v>
      </c>
      <c r="E19" s="11" t="s">
        <v>2</v>
      </c>
      <c r="F19" s="11" t="s">
        <v>2</v>
      </c>
      <c r="G19" s="11" t="s">
        <v>2</v>
      </c>
      <c r="H19" s="27"/>
      <c r="I19" s="11" t="s">
        <v>2</v>
      </c>
      <c r="J19" s="27"/>
      <c r="K19" s="11" t="s">
        <v>2</v>
      </c>
      <c r="L19" s="27"/>
      <c r="M19" s="11" t="s">
        <v>2</v>
      </c>
      <c r="N19" s="27"/>
      <c r="O19" s="11" t="s">
        <v>2</v>
      </c>
      <c r="P19" s="40" t="s">
        <v>32</v>
      </c>
    </row>
    <row r="20" spans="1:16" s="5" customFormat="1" x14ac:dyDescent="0.25">
      <c r="A20" s="36" t="s">
        <v>20</v>
      </c>
      <c r="B20" s="36"/>
      <c r="C20" s="11" t="s">
        <v>2</v>
      </c>
      <c r="D20" s="11" t="s">
        <v>2</v>
      </c>
      <c r="E20" s="11" t="s">
        <v>2</v>
      </c>
      <c r="F20" s="11" t="s">
        <v>2</v>
      </c>
      <c r="G20" s="11" t="s">
        <v>2</v>
      </c>
      <c r="H20" s="27"/>
      <c r="I20" s="11" t="s">
        <v>2</v>
      </c>
      <c r="J20" s="27"/>
      <c r="K20" s="11" t="s">
        <v>2</v>
      </c>
      <c r="L20" s="27"/>
      <c r="M20" s="11" t="s">
        <v>2</v>
      </c>
      <c r="N20" s="27"/>
      <c r="O20" s="11" t="s">
        <v>2</v>
      </c>
      <c r="P20" s="40" t="s">
        <v>33</v>
      </c>
    </row>
    <row r="21" spans="1:16" s="5" customFormat="1" ht="30" x14ac:dyDescent="0.25">
      <c r="A21" s="2" t="s">
        <v>13</v>
      </c>
      <c r="B21" s="9" t="s">
        <v>23</v>
      </c>
      <c r="C21" s="23"/>
      <c r="D21" s="23"/>
      <c r="E21" s="10">
        <f>IF(C21=0,0,D21/C21)</f>
        <v>0</v>
      </c>
      <c r="F21" s="23"/>
      <c r="G21" s="10">
        <f>IF(D21=0,0,F21/D21)</f>
        <v>0</v>
      </c>
      <c r="H21" s="27" t="s">
        <v>2</v>
      </c>
      <c r="I21" s="11" t="s">
        <v>2</v>
      </c>
      <c r="J21" s="27" t="s">
        <v>2</v>
      </c>
      <c r="K21" s="11" t="s">
        <v>2</v>
      </c>
      <c r="L21" s="27" t="s">
        <v>2</v>
      </c>
      <c r="M21" s="11" t="s">
        <v>2</v>
      </c>
      <c r="N21" s="27" t="s">
        <v>2</v>
      </c>
      <c r="O21" s="11" t="s">
        <v>2</v>
      </c>
    </row>
    <row r="22" spans="1:16" s="5" customFormat="1" ht="28.5" x14ac:dyDescent="0.25">
      <c r="A22" s="1" t="s">
        <v>14</v>
      </c>
      <c r="B22" s="4" t="s">
        <v>25</v>
      </c>
      <c r="C22" s="28"/>
      <c r="D22" s="28"/>
      <c r="E22" s="29">
        <f>IF(C22=0,0,D22/C22)</f>
        <v>0</v>
      </c>
      <c r="F22" s="28"/>
      <c r="G22" s="30">
        <f>IF(D22=0,0,F22/D22)</f>
        <v>0</v>
      </c>
      <c r="H22" s="28">
        <f>ROUND(H14+H15,0)</f>
        <v>0</v>
      </c>
      <c r="I22" s="30">
        <f>IF(F22=0,0,H22/F22)</f>
        <v>0</v>
      </c>
      <c r="J22" s="28">
        <f>ROUND(J14+J15,0)</f>
        <v>0</v>
      </c>
      <c r="K22" s="30">
        <f>IF(H22=0,0,J22/H22)</f>
        <v>0</v>
      </c>
      <c r="L22" s="28">
        <f>ROUND(L14+L15,0)</f>
        <v>0</v>
      </c>
      <c r="M22" s="30">
        <f>IF(J22=0,0,L22/J22)</f>
        <v>0</v>
      </c>
      <c r="N22" s="28">
        <f>ROUND(N14+N15,0)</f>
        <v>0</v>
      </c>
      <c r="O22" s="30">
        <f>IF(L22=0,0,N22/L22)</f>
        <v>0</v>
      </c>
    </row>
    <row r="23" spans="1:16" ht="30" x14ac:dyDescent="0.25">
      <c r="A23" s="17" t="s">
        <v>15</v>
      </c>
      <c r="B23" s="17"/>
      <c r="C23" s="41">
        <v>0.63</v>
      </c>
      <c r="D23" s="41">
        <v>0.63</v>
      </c>
      <c r="E23" s="31" t="s">
        <v>2</v>
      </c>
      <c r="F23" s="41">
        <v>0.63</v>
      </c>
      <c r="G23" s="31" t="s">
        <v>2</v>
      </c>
      <c r="H23" s="41">
        <v>0.63</v>
      </c>
      <c r="I23" s="31" t="s">
        <v>2</v>
      </c>
      <c r="J23" s="41">
        <v>0.63</v>
      </c>
      <c r="K23" s="31" t="s">
        <v>2</v>
      </c>
      <c r="L23" s="41">
        <v>0.63</v>
      </c>
      <c r="M23" s="31" t="s">
        <v>2</v>
      </c>
      <c r="N23" s="41">
        <v>0.63</v>
      </c>
      <c r="O23" s="31" t="s">
        <v>2</v>
      </c>
    </row>
    <row r="24" spans="1:16" ht="28.5" x14ac:dyDescent="0.25">
      <c r="A24" s="20" t="s">
        <v>6</v>
      </c>
      <c r="B24" s="38" t="s">
        <v>24</v>
      </c>
      <c r="C24" s="21"/>
      <c r="D24" s="21"/>
      <c r="E24" s="32">
        <f>IF(C24=0,0,D24/C24)</f>
        <v>0</v>
      </c>
      <c r="F24" s="22"/>
      <c r="G24" s="33">
        <f>IF(D24=0,0,F24/D24)</f>
        <v>0</v>
      </c>
      <c r="H24" s="22">
        <f>ROUND(H22*H23,0)</f>
        <v>0</v>
      </c>
      <c r="I24" s="33">
        <f>IF(F24=0,0,H24/F24)</f>
        <v>0</v>
      </c>
      <c r="J24" s="22">
        <f>ROUND(J22*J23,0)</f>
        <v>0</v>
      </c>
      <c r="K24" s="33">
        <f>IF(H24=0,0,J24/H24)</f>
        <v>0</v>
      </c>
      <c r="L24" s="22">
        <f>ROUND(L22*L23,0)</f>
        <v>0</v>
      </c>
      <c r="M24" s="33">
        <f>IF(J24=0,0,L24/J24)</f>
        <v>0</v>
      </c>
      <c r="N24" s="22">
        <f>ROUND(N22*N23,0)</f>
        <v>0</v>
      </c>
      <c r="O24" s="33">
        <f>IF(L24=0,0,N24/L24)</f>
        <v>0</v>
      </c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2026-04-01T07:23:11Z</cp:lastPrinted>
  <dcterms:created xsi:type="dcterms:W3CDTF">2019-12-24T07:35:12Z</dcterms:created>
  <dcterms:modified xsi:type="dcterms:W3CDTF">2026-04-01T07:24:07Z</dcterms:modified>
</cp:coreProperties>
</file>